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5350" windowHeight="11835" tabRatio="150"/>
  </bookViews>
  <sheets>
    <sheet name="KALKULACE" sheetId="2" r:id="rId1"/>
  </sheets>
  <definedNames>
    <definedName name="_xlnm.Print_Area" localSheetId="0">KALKULACE!$A:$J</definedName>
  </definedNames>
  <calcPr calcId="145621"/>
</workbook>
</file>

<file path=xl/calcChain.xml><?xml version="1.0" encoding="utf-8"?>
<calcChain xmlns="http://schemas.openxmlformats.org/spreadsheetml/2006/main">
  <c r="I45" i="2" l="1"/>
  <c r="J45" i="2" s="1"/>
  <c r="I43" i="2"/>
  <c r="J43" i="2" s="1"/>
  <c r="I41" i="2"/>
  <c r="J41" i="2" s="1"/>
  <c r="I39" i="2"/>
  <c r="J39" i="2" s="1"/>
  <c r="I37" i="2"/>
  <c r="J37" i="2" s="1"/>
  <c r="I35" i="2"/>
  <c r="J35" i="2" s="1"/>
  <c r="I33" i="2"/>
  <c r="J33" i="2" s="1"/>
  <c r="I31" i="2"/>
  <c r="J31" i="2" s="1"/>
  <c r="I29" i="2"/>
  <c r="J29" i="2" s="1"/>
  <c r="I27" i="2"/>
  <c r="J27" i="2" s="1"/>
  <c r="I25" i="2"/>
  <c r="J25" i="2" s="1"/>
  <c r="I23" i="2"/>
  <c r="J23" i="2" s="1"/>
  <c r="I21" i="2"/>
  <c r="J21" i="2" s="1"/>
  <c r="I19" i="2"/>
  <c r="J19" i="2" s="1"/>
  <c r="I17" i="2"/>
  <c r="J17" i="2" s="1"/>
  <c r="I15" i="2"/>
  <c r="J15" i="2" s="1"/>
  <c r="I13" i="2"/>
  <c r="J13" i="2" s="1"/>
  <c r="I11" i="2"/>
  <c r="J11" i="2" s="1"/>
  <c r="I9" i="2"/>
  <c r="J9" i="2" s="1"/>
  <c r="I7" i="2"/>
  <c r="J7" i="2" s="1"/>
</calcChain>
</file>

<file path=xl/sharedStrings.xml><?xml version="1.0" encoding="utf-8"?>
<sst xmlns="http://schemas.openxmlformats.org/spreadsheetml/2006/main" count="245" uniqueCount="78">
  <si>
    <t>Celkem bez DPH</t>
  </si>
  <si>
    <t>DPH 21%</t>
  </si>
  <si>
    <t>ks</t>
  </si>
  <si>
    <t>DPH</t>
  </si>
  <si>
    <t>NÁZEV</t>
  </si>
  <si>
    <t>popis</t>
  </si>
  <si>
    <t>cena bez DPH</t>
  </si>
  <si>
    <t>cena celkem s DPH</t>
  </si>
  <si>
    <t>cena celkem bez DPH</t>
  </si>
  <si>
    <t>Celkem s DPH</t>
  </si>
  <si>
    <t>cena celkem
 s DPH</t>
  </si>
  <si>
    <t>1)</t>
  </si>
  <si>
    <t>Katedra</t>
  </si>
  <si>
    <t/>
  </si>
  <si>
    <t>21%</t>
  </si>
  <si>
    <t>2)</t>
  </si>
  <si>
    <t>Multimediální stůl</t>
  </si>
  <si>
    <t>3)</t>
  </si>
  <si>
    <t>Stůl na pokusy učitele</t>
  </si>
  <si>
    <t>4)</t>
  </si>
  <si>
    <t>Stůl se dřezem pro učitele</t>
  </si>
  <si>
    <t>5)</t>
  </si>
  <si>
    <t>Žákovský stůl - Levý</t>
  </si>
  <si>
    <t>Žákovský stůl</t>
  </si>
  <si>
    <t>Žákovské pracoviště, bez médií, trojmístné, levél s rozměry š180xh60xv76cm z jackelové konstrukce 40x20mm s komaxitovou úpravou. Bez zadní desky, pracovní deska kompakt rezistant tl. 12mm s hranou ve tvaru bombátka.</t>
  </si>
  <si>
    <t>6)</t>
  </si>
  <si>
    <t>Žákovský stůl - Pravý</t>
  </si>
  <si>
    <t xml:space="preserve"> Žákovské pracoviště, bez médií, trojmístné, pravé s rozměry š180xh60xv76cm z jackelovécm konstrukce 40x20mm s komaxitovou úpravou. Bez zadní desky, pracovní deska kompakt rezistant tl. 12mm s hranou ve tvaru bombátka.</t>
  </si>
  <si>
    <t>7)</t>
  </si>
  <si>
    <t>Médiový tunel - počáteční</t>
  </si>
  <si>
    <t>8)</t>
  </si>
  <si>
    <t>Médiový tunel - středový</t>
  </si>
  <si>
    <t>9)</t>
  </si>
  <si>
    <t>Médiový tunel - koncový</t>
  </si>
  <si>
    <t>10)</t>
  </si>
  <si>
    <t>11)</t>
  </si>
  <si>
    <t>Židle pro učitele</t>
  </si>
  <si>
    <t>12)</t>
  </si>
  <si>
    <t>Židle pro žáky</t>
  </si>
  <si>
    <t>13)</t>
  </si>
  <si>
    <t>Skříň Vysoká dělená - C</t>
  </si>
  <si>
    <t xml:space="preserve"> Skříň vysoká dělená</t>
  </si>
  <si>
    <t>Skříň vysoká v horní části skleněná dvířka v rámečku, ve spodní části plná dvířka. Rozměry š80xh40xv200cm. Korpus z laminované dřevotřísky tl. 18mm olepený hranou ABS 0,5mm technologií PUR, uzamykatelná horní dvířka skleněná v rámečku a dolní plná uzamykatelná dvířka ohraněná hranou ABS 2,0mm technologií PUR. Záda bílý sololak, s šesti policemi, pět stavitelných, vrtáno průběžně. Sokl 10 cm se stavitelnými nožičkami.</t>
  </si>
  <si>
    <t>14)</t>
  </si>
  <si>
    <t>Skříň vysoká dělená - D</t>
  </si>
  <si>
    <t>Skříň vysoká dělená</t>
  </si>
  <si>
    <t>Skříň vysoká s plnými dvířky. Rozměry š80xh40xv200cm. Korpus z laminované dřevotřísky tl. 18mm olepený hranou ABS 0,5mm technologií PUR, uzamykatelná plná dvířka ohraněná hranou ABS 2,0mm technologií PUR. Záda bílý sololak, s 6ti policemi-prostřední pevná pro uzamčení. Pět polic přestavitelných, vrtáno průběžně. Stavitelné nožičky se soklem.</t>
  </si>
  <si>
    <t>15)</t>
  </si>
  <si>
    <t>Doprava a montáž</t>
  </si>
  <si>
    <t>16)</t>
  </si>
  <si>
    <t>Tabule s ramenem</t>
  </si>
  <si>
    <t>Tabule TRIPTYCH K 200/120, ČČBČČ, Stojan zvedací, střed tabule bílá keramika, křídla z obou stran bílá keramika se spojovacím materiálem
- Širokoúhlá třídílná magnetická tabule s dvouvrstvým keramickým povrchem nejvyšší kvality e3, vysoce odolným proti mechanickému poškození vypalovaná keramika při 810 stupních, sendvič tabule tl. 22mm
- Rozměr tabule v zavřeném stavu 200x120 cm
- Odkládací hliníková polička 200cm
Zvedací systém: Stojan zvedací AL
- Profesionálně vyvinutá hliníková konstrukce
- Elegantní vzhled stojanu
- Vysoký komfort, tichý a hladký chod
- Snadná montáž a minimální údržba
- Rozměry 160x95m
- Rozsah zdvihu 56cm
- Rameno pro projektor s ultrakrátkou vzdáleností a držákem dotykové jednotky
Umožňuje rozšířní o projektor a snadné dovážení personálem školy pomocí cihel.</t>
  </si>
  <si>
    <t>17)</t>
  </si>
  <si>
    <t>Projektor</t>
  </si>
  <si>
    <t>Dataprojektor</t>
  </si>
  <si>
    <t>Dataprojektor interaktivní 3LCD projektor s dotykovou jednotkou a ržákem otykové jednotky. Ultrakrátká projekce, Nativní rozlišení WXGA 16:10, svítivost 3500 ANSI lm, kontrast 14000:1, integrovaný snímač polohy. Součástí jsou dvě elektronická pera, možnost ovládání dotykem prstu. Životnost lampy až 6000 hodin (eco), Dotyková jednotka pro ovládání až 6ti dotyky zároveň, životnost lampy až 6000 hodin (eco), Easy Interactive Tools – na použití snadný a intuitivní anotační program, EasyMP Monitor – umožňující správu projektorů přes síť LAN, EasyMP Multi PC Projection – určeným pro připojení až 50 zdrojů s jedním projektorem a projekci z až 4 zdrojů současně a EasyMP Network Projection – dovolujícím zasílat různé obrazy z jednoho zdroje na více projektorů současně a to i nezávisle na sobě.</t>
  </si>
  <si>
    <t>18)</t>
  </si>
  <si>
    <t>Ozvučení</t>
  </si>
  <si>
    <t>19)</t>
  </si>
  <si>
    <t>20)</t>
  </si>
  <si>
    <t>Vizualizér</t>
  </si>
  <si>
    <t>Rozbočovač</t>
  </si>
  <si>
    <t>HDMI Video Splitter 1 =&gt; 2 portů s externím napájecím zdrojem, HDMI 1.4a kompatibilní max. rozlišení 1080i a 1080p. Můžete připojit několik HDMI obrazovek k jednomu HDMI zdroji signálu. Vstup: 1 x HDMI socket (Type A), výstup: 2 x HDMI socket (Type A), podporuje 3D a rozlišení FULL HD 1080p a 4K, rozlišení: 480i, 480p, 720i, 720p, 1080i ,1080p, 3840x2160/30Hz, splitter obsahuje aktivní zesilovač signálu, který umožňuje zapojit za splitter kabely až do délky 15m. Šířka pásma (MHz): 340 MHz, Max. datový přenos (Gb / s): 4.95, Podporuje standardy: Dolby Digital/Plus, Dolby TrueHD, DTS-HD Master Audio+, DVD-Audio, SA-CD other supported standards: 3D, HDCP, CEC, Full HD (1080i/p), HD ready (720i/p), přenáší obraz i zvuk, kovové pouzdro pro lepší odvod tepla, set obsahuje napájecí adaptér na 230V.</t>
  </si>
  <si>
    <t xml:space="preserve"> Učitelská katedra s přípravou pro výsuvnou klávesnici a skříňku na PC, kompakt rezistantí s rozměry š100xh70xv76cm, s přípravou pro skříňku na PC tower a pro výsuv na klávesnici a myš. Jackelová konstrukce 40x20mm s komaxitovou úpravou. Zadní deska a krytování z laminované dřevotřísky tl. 18mm s olepenými 0,5mm ABS hranami technologií PUR, vložená do uzavřené kovové konstrukce, chráněno ze všech čtyř stran. Pracovní deska kompakt rezistant tl. 12mm, hrana ve tvaru bombátka.Výsuv pro klávesnici a myš montovaný do počítačových stolů. Rozměr výsuvu je šíře 70cm, hloubka 35cm. Korpus z laminované dřevotřísky tl. 18mm ohraněný hranou ABS 0,5mm technologií PUR, čelní hrana hranou ABS 2,0mm technologií PUR. Skříňka pro PC tower uzamykatelná 30/50/65 -Skříňka namontovaná v učitelském nebo žákovském počítačovém stolu, určená pro PC tower. Krytování z laminované dřevotřísky olepené ABS hranou 0,5mm technologií PUR, dvířka jsou uzamykatelná, otevírání 90° olepeny hranou ABS 2,0mm technologií PUR. Přípojný panel pro Notebook - Panel obsahuje HDMI, RJ45, USB, 230V. Zácuvka 230 Vs přepěťovou ochrabou, 4x zásuvka 230V a zásuvka RJ45. Rozvod a zapojení médií na místě.</t>
  </si>
  <si>
    <t>Učitelský multimediální stůl pro audio/video techniku a s výklopem pro vizualizér kompakt rezistant o rozměrech š70xh70xv76cm se skládací pracovní deskou z kompaktu rezistant s prostorem pro vizualizer. Spodní část stolu s uzamykatelnými dvířky pro audio/video techniku. Konstrukce jackel 40x20mm, s komaxitovou úpravou. Krytování z laminované dřevotřísky tl. 18mm s olepenými 0,5mm hranami ABS technologií PUR, krycí desky a dvířka chráněny ze všech čtyř stran kovem. 5x zásuvka 230V. Rozvod a zapojení médií na místě.</t>
  </si>
  <si>
    <t>Demonstrační učitelské pracoviště, média pod pracovní deskou, konglomerovaný kámen s rozměry š170xh70xv90cm z jackelové konstrukce 40x20mm s komaxitovou úpravou. Krytování rozvodů médií z laminované dřevotřísky tl. 18mm s olepenými hranami ABS 0,5mm technologií PUR. Pracovní deska keramika tl. 5mm v celku, z jednoho kusu, s uzamykatelným výklopem pro média keramika tl. 5mm,  na nosné desce olepená 2,0mm ABS hranou technologií PUR.Médiový prostor do učitelského stolu s výklopnou a zásuvnou uzamykatelnou klapačkou 60/20 - Korpus z laminované dřevotřísky tl. 18mm, ložiskový výsuv pro zásuvnou část pracovní desky, uzamykatelnou, ohraněno hranou ABS 2,0mm technologií PUR.  Elektropanel pro učitele - 1xSS, 1xST, 2x230V - Elektropanel obsahuje 2 zásuvky 230V s klapkou, 1 pár zdířek stejnosměrného proudu a 1 pár zdířek střídavého proudu 0-24V. 1x Skříňka do učitelského stolu pro školní zdroj - Korpus a zásuvka z laminované dřevotřísky tl. 18mm, olepené 0,5mm ABS hranou technologií PUR, s uzamykatelnou zásuvkou pro školní zdroj s plynulou regulací 0-24V a ve spodní části prostorem na pomůcky s uzamykatelnými dvířky. Čelo zásuvky a dvířka olepeny 2mm ABS hranou technologií PUR.  Školní zdroj s plynulou regulací napětí 0-24V stejnosměrného a střídavého proudu - Plynulá regulace napětí 0-24V pro střídavý a stejnosměrný proud s ukazatelem nastaveného napětí a odebíraného proudu. Samostatně zapínaný okruh pro učitelské pracoviště a samostatně zapínaný okruh pro žákovské pracoviště. Výstup chráněn jištěním.
* Tento zdroj umožňuje plynule nastavit jakékoliv napětí v rozsahu 0-24V.
** Při zapojení všech obvodů při pokusech a kolísání napětí ve veřejné síti je tímto zdrojem s plynulou regulací možno navolit přesné požadované napětí (u jiných zdrojů se skokovou regulací není možné přesné napětí navolit). 2x  Skříňka do učitelského stolu se zásuvkou a dvířky - Rozměr š58xh40xv84cm. Korpus z laminované dřevotřísky tl. 18mm olepený 0,5mm ABS hranou technologií PUR, v horní části s uzamykatelnou zásuvkou na plnovýsuvech a ve spodní části s prostorem na pomůcky s uzamykatelnými dvířky. Dvířka a čelo zásuvky olepené 2mm ABS hranou technologií PUR. Jedna přestavitelná polička. Sokl se stavitelnýma nožičkama. Plynový kahan pro P-B velký 2500W, s hadičkou - Velký plynový kahan určený pro P-B s hadičkou. Položka obsahuje práci spojenou s napojením kahanu na vývod plynu v pracovišti a seřízením. Délka hadice je 1,15m. Příkon 0,080m3/h, jmenovitý
tepelný výkon 2500W. Revize elektroinstalace a plynu. Plynový jednokohout - Plynový jednokohout z chromu, obsahuje jednu pozici na napojení kahanu. V ceně je zahrnuta montáž. Rozvod a zapojení médií na místě.</t>
  </si>
  <si>
    <t>Stůl se řezem pro učitele</t>
  </si>
  <si>
    <t>Mycí učitelské pracoviště pro spodní umístění dřezu a pákové baterie, levé konglomerovaný kámen s rozměry š50xh70xv90cm z jackelové konstrukce 40x20mms komaxitovou úpravou. Krytování rozvodů médií z laminované dřevotřísky tl. 18mm s olepenými hranami ABS 0,5mm technologií PUR s uzamykatelnými dvířky. Desky vloženy do uzavřené kovové konstrukce, chráněny ze všech čtyř stran. Pracovní deska s přípravou pro spodní osazení dřezu, baterii a ramínko konglomerovaný kámen tl. 20mm.  Baterie páková stojánková. Dřez kameninový bílý 45x45cm - Položka obsahuje chemicky odolný kameninový dřez 45x45cm s vyspádovaným dnem.Příslušenství ke kameninovému dřezu. Ohřívač vody tlakový, 10l včetně montáže.    Zásuvka 230V. Armatura s neotočným ramenem s jedním kohoutem a nátrubkem průměr 8mm na studenou vodu, vhodný k nasazení hadičky a vývěvy. Armatura z nerezavějící oceli s komaxitovou úpravou. Hadička není zahrnuta v ceně.</t>
  </si>
  <si>
    <t>Médiový tunel, média pod pracovní deskou kompakt rezistant, příprava pro vodu, výklopná klapačka, začáteční. Pracovní stůl pro vývody a rozvody médií s rozměry š50 x h130 x v76 z jackelové konstrukce 40x20mm s komaxitovou úpravou. Krytování rozvodů médií z laminované dřevotřísky tl. 18mm s olepenými hranami ABS 0,5mm technologií PUR, v levém boku uzamykatelná dvířka pro přístup k rozvodům. Desky krytování chráněny ze všech čtyř stran kovovou konstrukcí. Pracovní deska kompakt rezistant tl. 12mm hrana ve varu bombátka, v části pracovní desky s uzamykatelným otevíracím prostorem s výklopnou klapačkou pro žákovské elektropanely a plynové kohouty a kahany a v části prostor pro dřez se spodním usazením. 2x Elektropanel ppro žáky - 1xSS, 1xST, 1X 230V - elektropanel obsahuje 1 zásuvka 230v, 1pár zdířek stejnosměrného proudu a 1pár zdířek stříavého proudu 0-24V. 1x dřez kameninový bílý 45x45cm s rpíslušenstbím ke kameninovénu dřezu. 2x plynový kahan pro P-B malý 1450W s hadičkou. 2x plynový jednokohout z chromu, obsahuje jenu pozici na napojení kahanu. Baterie páková stojánková. Instalace arozvod médií na místě.</t>
  </si>
  <si>
    <t>Médiový tunel, média pod pracovní deskou kompakt rezistant, příprava pro vodu, výklopná klapačka, průběžný. Pracovní stůl pro vývody a rozvody médií s rozměry š50xh130xv76cm z jackelové konstrukce 40x20mm s komaxitovou úpravou. Krytování rozvodů médií z laminované dřevotřísky tl. 18mm s olepenými hranami ABS 0,5mm technologií PUR, v levém boku uzamykatelná dvířka pro přístup k rozvodům. Desky krytování chráněny ze všech čtyř stran kovovou konstrukcí. Pracovní deska kompakt rezistant tl. 12mm hrana ve varu bombátka, v části pracovní desky s uzamykatelným otevíracím prostorem s výklopnou klapačkou pro žákovské elektropanely a plynové kohouty a kahany a v části prostor pro dřez se spodním usazením.2x Elektropanel ppro žáky - 1xSS, 1xST, 1X 230V - elektropanel obsahuje 1 zásuvka 230v, 1pár zdířek stejnosměrného proudu a 1pár zdířek stříavého proudu 0-24V. 1x dřez kameninový bílý 45x45cm s rpíslušenstbím ke kameninovénu dřezu. 2x plynový kahan pro P-B malý 1450W s hadičkou. 2x plynový jednokohout z chromu, obsahuje jenu pozici na napojení kahanu. Baterie páková stojánková. Instalace arozvod médií na místě.</t>
  </si>
  <si>
    <t>Médiový tunel, média pod pracovní deskou kompakt rezistant, příprava pro vodu, výklopná klapačka, koncový. Pracovní stůl pro vývody a rozvody médií s rozměry š50xh130xv76cm z jackelové konstrukce 40x20mm s komaxitovou úpravou. Krytování rozvodů médií z laminované dřevotřísky tl. 18mm s olepenými hranami ABS 0,5mm technologií PUR, v levém boku uzamykatelná dvířka pro přístup k rozvodům. Desky krytování chráněny ze všech čtyř stran kovovou konstrukcí. Pracovní deska kompakt rezistant tl. 12mm hrana ve varu bombátka, v části pracovní desky s uzamykatelným otevíracím prostorem s výklopnou klapačkou pro žákovské elektropanely a plynové kohouty a kahany a v části prostor pro dřez se spodním usazením. 1x Elektropanel ppro žáky - 1xSS, 1xST, 1X 230V - elektropanel obsahuje 1 zásuvka 230v, 1pár zdířek stejnosměrného proudu a 1pár zdířek stříavého proudu 0-24V. 1x dřez kameninový bílý 45x45cm s rpíslušenstbím ke kameninovénu dřezu. 1x plynový kahan pro P-B malý 1450W s hadičkou. 1x plynový jednokohout z chromu, obsahuje jenu pozici na napojení kahanu. Baterie páková stojánková. Instalace arozvod médií na místě.</t>
  </si>
  <si>
    <t xml:space="preserve">  Židle učitelská čalouněná - plochoovál. Kovová konstrukce z odlehčeného plochooválného profilu 38 x 20 mm, lakovaná práškovými barvami (komaxit) - výběr z 11-ti barev, nohy stolu jsou ukončeny plastovými koncovkami, které tlumí hluk a nepoškozují podlahu. Sedák a opěrka jsou vyrobené ze 7-vrstvé celobukové tvarované překližky, čalouněné otěruvzdornou šedou látkou (při větším množství možnost výběru z 10-ti barev). Sedáky a opěrky jsou přišroubované ke konstrukci metrickými šrouby M6. Židle jsou stohovatelné.</t>
  </si>
  <si>
    <t>Židle školní žákovská stohovatelná - plochoovál. Kovová konstrukce z odlehčeného plochooválného profilu 38x20 mm, lakovaná práškovými barvami (komaxit), nohy stolu jsou ukončeny plastovými koncovkami s filcovými podložkami, které tlumí hluk a nepoškozují podlahu. Sedák a opěrka jsou vyrobené ze 7-vrstvé celobukové tvarované překližky, povrchově upravené kvalitními polyuretanovými laky. Sedáky a opěrky jsou přinýtované ke konstrukci ocelovými nýty průměru 5 mm. Židle jsou stohovatelné.</t>
  </si>
  <si>
    <t>Reproduktory, včetně držáků. Aktivní stereo repro 60 W (RMS), 50-20K Hz, 2x RCA, 3,5mm vstup , dřevěné, ovládání na repro, včetně držáků na stěnu.</t>
  </si>
  <si>
    <t>Zpaojení projekční techniky a montáž interaktivní sestavy</t>
  </si>
  <si>
    <t>Vizualizer ohebné rameno, Full HD1080p (1920 x 1080), 200X total zoom, (8X optical zoom + 1.25X ZoomTM + 20X digital zoom), 30 snímků za sek., A4 portrét, int. paměť: 240 obrázků (max.), ext. paměť: SDHC (32GB max.), vestavěný mikrofon, mini USB, USB port, VGA, HDMI, RS-232 port</t>
  </si>
  <si>
    <t xml:space="preserve">Vizualizer </t>
  </si>
  <si>
    <r>
      <t xml:space="preserve">Učebna Fyziky-Chemie - Nábytkové vybavení - </t>
    </r>
    <r>
      <rPr>
        <u/>
        <sz val="16"/>
        <color rgb="FFC00000"/>
        <rFont val="Arial"/>
        <family val="2"/>
        <charset val="238"/>
      </rPr>
      <t>ZŠ 5. května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</si>
</sst>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Kč&quot;"/>
  </numFmts>
  <fonts count="11" x14ac:knownFonts="1">
    <font>
      <sz val="10"/>
      <color indexed="8"/>
      <name val="Arial"/>
      <charset val="238"/>
    </font>
    <font>
      <sz val="15"/>
      <color indexed="8"/>
      <name val="Arial"/>
      <family val="2"/>
      <charset val="238"/>
    </font>
    <font>
      <sz val="14"/>
      <color rgb="FFC00000"/>
      <name val="Arial"/>
      <family val="2"/>
      <charset val="238"/>
    </font>
    <font>
      <sz val="14"/>
      <color indexed="8"/>
      <name val="Arial"/>
      <family val="2"/>
      <charset val="238"/>
    </font>
    <font>
      <sz val="16"/>
      <color rgb="FFC00000"/>
      <name val="Arial"/>
      <family val="2"/>
      <charset val="238"/>
    </font>
    <font>
      <sz val="10"/>
      <color rgb="FFC00000"/>
      <name val="Arial"/>
      <family val="2"/>
      <charset val="238"/>
    </font>
    <font>
      <sz val="15"/>
      <color rgb="FFC00000"/>
      <name val="Arial"/>
      <family val="2"/>
      <charset val="238"/>
    </font>
    <font>
      <sz val="10"/>
      <color theme="1" tint="0.34998626667073579"/>
      <name val="Arial"/>
      <family val="2"/>
      <charset val="238"/>
    </font>
    <font>
      <sz val="12"/>
      <color rgb="FFC00000"/>
      <name val="Arial"/>
      <family val="2"/>
      <charset val="238"/>
    </font>
    <font>
      <sz val="10"/>
      <color indexed="8"/>
      <name val="Arial"/>
      <family val="2"/>
      <charset val="238"/>
    </font>
    <font>
      <u/>
      <sz val="16"/>
      <color rgb="FFC00000"/>
      <name val="Arial"/>
      <family val="2"/>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theme="0" tint="-0.14993743705557422"/>
      </bottom>
      <diagonal/>
    </border>
    <border>
      <left/>
      <right/>
      <top style="thin">
        <color theme="0" tint="-0.14993743705557422"/>
      </top>
      <bottom style="thin">
        <color theme="0" tint="-0.14993743705557422"/>
      </bottom>
      <diagonal/>
    </border>
    <border>
      <left/>
      <right/>
      <top style="thin">
        <color theme="1" tint="0.34998626667073579"/>
      </top>
      <bottom/>
      <diagonal/>
    </border>
    <border>
      <left/>
      <right/>
      <top/>
      <bottom style="thin">
        <color theme="1" tint="0.34998626667073579"/>
      </bottom>
      <diagonal/>
    </border>
  </borders>
  <cellStyleXfs count="1">
    <xf numFmtId="0" fontId="0" fillId="0" borderId="0"/>
  </cellStyleXfs>
  <cellXfs count="38">
    <xf numFmtId="0" fontId="0" fillId="0" borderId="0" xfId="0"/>
    <xf numFmtId="0" fontId="1" fillId="2" borderId="0" xfId="0" applyFont="1" applyFill="1"/>
    <xf numFmtId="0" fontId="0" fillId="2" borderId="0" xfId="0" applyFill="1" applyAlignment="1">
      <alignment horizontal="left" vertical="top" wrapText="1"/>
    </xf>
    <xf numFmtId="0" fontId="0" fillId="2" borderId="0" xfId="0" applyFill="1"/>
    <xf numFmtId="0" fontId="3" fillId="2" borderId="0" xfId="0" applyFont="1" applyFill="1" applyAlignment="1">
      <alignment horizontal="left" vertical="center"/>
    </xf>
    <xf numFmtId="0" fontId="2" fillId="2" borderId="0" xfId="0" applyFont="1" applyFill="1" applyAlignment="1">
      <alignment horizontal="left" vertical="center"/>
    </xf>
    <xf numFmtId="0" fontId="4" fillId="2" borderId="0" xfId="0" applyFont="1" applyFill="1" applyAlignment="1">
      <alignment horizontal="left" vertical="center"/>
    </xf>
    <xf numFmtId="0" fontId="1" fillId="2" borderId="0" xfId="0" applyFont="1" applyFill="1" applyAlignment="1">
      <alignment horizontal="left" vertical="top" wrapText="1"/>
    </xf>
    <xf numFmtId="0" fontId="1" fillId="2" borderId="0" xfId="0" applyFont="1" applyFill="1" applyAlignment="1">
      <alignment horizontal="center" vertical="top"/>
    </xf>
    <xf numFmtId="0" fontId="0" fillId="2" borderId="2" xfId="0" applyFill="1" applyBorder="1" applyAlignment="1">
      <alignment horizontal="left" vertical="top" wrapText="1"/>
    </xf>
    <xf numFmtId="0" fontId="0" fillId="2" borderId="2" xfId="0" applyFill="1" applyBorder="1" applyAlignment="1">
      <alignment horizontal="center" vertical="top"/>
    </xf>
    <xf numFmtId="0" fontId="6" fillId="2" borderId="0" xfId="0" applyFont="1" applyFill="1" applyAlignment="1">
      <alignment horizontal="left" vertical="center"/>
    </xf>
    <xf numFmtId="0" fontId="5" fillId="2" borderId="0" xfId="0" applyFont="1" applyFill="1" applyAlignment="1">
      <alignment horizontal="left" vertical="center"/>
    </xf>
    <xf numFmtId="0" fontId="7" fillId="2" borderId="0" xfId="0" applyFont="1" applyFill="1" applyAlignment="1">
      <alignment horizontal="center" wrapText="1"/>
    </xf>
    <xf numFmtId="0" fontId="4" fillId="2" borderId="3" xfId="0" applyFont="1" applyFill="1" applyBorder="1" applyAlignment="1">
      <alignment horizontal="left" vertical="center" indent="1"/>
    </xf>
    <xf numFmtId="0" fontId="4" fillId="2" borderId="0" xfId="0" applyFont="1" applyFill="1" applyBorder="1" applyAlignment="1">
      <alignment horizontal="left" vertical="center" indent="1"/>
    </xf>
    <xf numFmtId="0" fontId="4" fillId="2" borderId="4" xfId="0" applyFont="1" applyFill="1" applyBorder="1" applyAlignment="1">
      <alignment horizontal="left" vertical="center" indent="1"/>
    </xf>
    <xf numFmtId="4" fontId="7" fillId="2" borderId="0" xfId="0" applyNumberFormat="1" applyFont="1" applyFill="1" applyAlignment="1">
      <alignment horizontal="center" wrapText="1"/>
    </xf>
    <xf numFmtId="4" fontId="0" fillId="2" borderId="2" xfId="0" applyNumberFormat="1" applyFill="1" applyBorder="1" applyAlignment="1">
      <alignment horizontal="right" vertical="top"/>
    </xf>
    <xf numFmtId="164" fontId="6" fillId="2" borderId="0" xfId="0" applyNumberFormat="1" applyFont="1" applyFill="1" applyBorder="1" applyAlignment="1">
      <alignment horizontal="right" vertical="center"/>
    </xf>
    <xf numFmtId="9" fontId="0" fillId="2" borderId="2" xfId="0" applyNumberFormat="1" applyFill="1" applyBorder="1" applyAlignment="1">
      <alignment horizontal="center" vertical="top"/>
    </xf>
    <xf numFmtId="0" fontId="4" fillId="2" borderId="1" xfId="0" applyFont="1" applyFill="1" applyBorder="1" applyAlignment="1">
      <alignment horizontal="left" vertical="top"/>
    </xf>
    <xf numFmtId="0" fontId="2" fillId="2" borderId="2" xfId="0" applyFont="1" applyFill="1" applyBorder="1" applyAlignment="1">
      <alignment horizontal="left" vertical="top"/>
    </xf>
    <xf numFmtId="0" fontId="8" fillId="2" borderId="0" xfId="0" applyFont="1" applyFill="1" applyAlignment="1">
      <alignment horizontal="center" wrapText="1"/>
    </xf>
    <xf numFmtId="0" fontId="9" fillId="2" borderId="0" xfId="0" applyFont="1" applyFill="1"/>
    <xf numFmtId="0" fontId="4" fillId="2"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applyFont="1" applyFill="1" applyAlignment="1">
      <alignment wrapText="1"/>
    </xf>
    <xf numFmtId="0" fontId="1" fillId="2" borderId="0" xfId="0" applyFont="1" applyFill="1" applyAlignment="1">
      <alignment wrapText="1"/>
    </xf>
    <xf numFmtId="0" fontId="9" fillId="2" borderId="0" xfId="0" applyFont="1" applyFill="1" applyAlignment="1">
      <alignment horizontal="right"/>
    </xf>
    <xf numFmtId="0" fontId="9" fillId="2" borderId="0" xfId="0" applyFont="1" applyFill="1" applyAlignment="1">
      <alignment horizontal="right" wrapText="1"/>
    </xf>
    <xf numFmtId="0" fontId="1" fillId="2" borderId="0" xfId="0" applyFont="1" applyFill="1" applyBorder="1"/>
    <xf numFmtId="0" fontId="1" fillId="2" borderId="3" xfId="0" applyFont="1" applyFill="1" applyBorder="1"/>
    <xf numFmtId="0" fontId="1" fillId="2" borderId="4" xfId="0" applyFont="1" applyFill="1" applyBorder="1"/>
    <xf numFmtId="2" fontId="2" fillId="2" borderId="1" xfId="0" applyNumberFormat="1" applyFont="1" applyFill="1" applyBorder="1" applyAlignment="1">
      <alignment horizontal="right" vertical="top"/>
    </xf>
    <xf numFmtId="164" fontId="6" fillId="2" borderId="3" xfId="0" applyNumberFormat="1" applyFont="1" applyFill="1" applyBorder="1" applyAlignment="1">
      <alignment horizontal="right" vertical="center"/>
    </xf>
    <xf numFmtId="164" fontId="6" fillId="2" borderId="0" xfId="0" applyNumberFormat="1" applyFont="1" applyFill="1" applyBorder="1" applyAlignment="1">
      <alignment horizontal="right" vertical="center"/>
    </xf>
    <xf numFmtId="164" fontId="6" fillId="2" borderId="4" xfId="0" applyNumberFormat="1" applyFont="1" applyFill="1" applyBorder="1" applyAlignment="1">
      <alignment horizontal="right" vertical="center"/>
    </xf>
  </cellXfs>
  <cellStyles count="1">
    <cellStyle name="Normální" xfId="0" builtinId="0"/>
  </cellStyles>
  <dxfs count="6">
    <dxf>
      <font>
        <color theme="0" tint="-0.14996795556505021"/>
      </font>
    </dxf>
    <dxf>
      <border>
        <top style="thin">
          <color theme="0" tint="-0.499984740745262"/>
        </top>
        <vertical/>
        <horizontal/>
      </border>
    </dxf>
    <dxf>
      <font>
        <color theme="0" tint="-0.14996795556505021"/>
      </font>
    </dxf>
    <dxf>
      <border>
        <top style="thin">
          <color theme="0" tint="-0.499984740745262"/>
        </top>
        <vertical/>
        <horizontal/>
      </border>
    </dxf>
    <dxf>
      <font>
        <color theme="0" tint="-0.14996795556505021"/>
      </font>
    </dxf>
    <dxf>
      <border>
        <top style="thin">
          <color theme="0" tint="-0.499984740745262"/>
        </top>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
  <sheetViews>
    <sheetView tabSelected="1" workbookViewId="0">
      <selection activeCell="G45" sqref="G45"/>
    </sheetView>
  </sheetViews>
  <sheetFormatPr defaultRowHeight="20.25" x14ac:dyDescent="0.2"/>
  <cols>
    <col min="1" max="1" width="5.7109375" style="6" customWidth="1"/>
    <col min="2" max="2" width="5.5703125" style="5" customWidth="1"/>
    <col min="3" max="3" width="31.140625" style="5" customWidth="1"/>
    <col min="4" max="4" width="33.140625" style="2" customWidth="1"/>
    <col min="5" max="5" width="84.42578125" style="2" customWidth="1"/>
    <col min="7" max="7" width="11.28515625" customWidth="1"/>
    <col min="9" max="9" width="13.28515625" customWidth="1"/>
    <col min="10" max="10" width="22.7109375" style="12" customWidth="1"/>
    <col min="11" max="19" width="8.42578125" style="29" hidden="1" customWidth="1"/>
    <col min="20" max="20" width="8.42578125" style="24" customWidth="1"/>
    <col min="21" max="22" width="9.140625" style="24"/>
    <col min="23" max="16384" width="9.140625" style="3"/>
  </cols>
  <sheetData>
    <row r="1" spans="1:22" s="1" customFormat="1" ht="37.5" customHeight="1" x14ac:dyDescent="0.25">
      <c r="A1" s="6" t="s">
        <v>77</v>
      </c>
      <c r="B1" s="4"/>
      <c r="C1" s="4"/>
      <c r="D1" s="7"/>
      <c r="E1" s="7"/>
      <c r="G1" s="8"/>
      <c r="H1" s="8"/>
      <c r="I1" s="8"/>
      <c r="J1" s="11"/>
      <c r="K1" s="29"/>
      <c r="L1" s="29"/>
      <c r="M1" s="29"/>
      <c r="N1" s="29"/>
      <c r="O1" s="29"/>
      <c r="P1" s="29"/>
      <c r="Q1" s="29"/>
      <c r="R1" s="29"/>
      <c r="S1" s="29"/>
      <c r="T1" s="24"/>
      <c r="U1" s="24"/>
      <c r="V1" s="24"/>
    </row>
    <row r="2" spans="1:22" s="1" customFormat="1" x14ac:dyDescent="0.25">
      <c r="A2" s="6"/>
      <c r="B2" s="4"/>
      <c r="C2" s="4"/>
      <c r="D2" s="7"/>
      <c r="E2" s="6"/>
      <c r="F2" s="14" t="s">
        <v>0</v>
      </c>
      <c r="G2" s="32"/>
      <c r="H2" s="32"/>
      <c r="I2" s="35"/>
      <c r="J2" s="35"/>
      <c r="K2" s="29"/>
      <c r="L2" s="29"/>
      <c r="M2" s="29"/>
      <c r="N2" s="29"/>
      <c r="O2" s="29"/>
      <c r="P2" s="29"/>
      <c r="Q2" s="29"/>
      <c r="R2" s="29"/>
      <c r="S2" s="29"/>
      <c r="T2" s="24"/>
      <c r="U2" s="24"/>
      <c r="V2" s="24"/>
    </row>
    <row r="3" spans="1:22" s="1" customFormat="1" x14ac:dyDescent="0.25">
      <c r="A3" s="6"/>
      <c r="B3" s="4"/>
      <c r="C3" s="4"/>
      <c r="D3" s="7"/>
      <c r="E3" s="6"/>
      <c r="F3" s="15" t="s">
        <v>1</v>
      </c>
      <c r="G3" s="31"/>
      <c r="H3" s="31"/>
      <c r="I3" s="36"/>
      <c r="J3" s="36"/>
      <c r="K3" s="29"/>
      <c r="L3" s="29"/>
      <c r="M3" s="29"/>
      <c r="N3" s="29"/>
      <c r="O3" s="29"/>
      <c r="P3" s="29"/>
      <c r="Q3" s="29"/>
      <c r="R3" s="29"/>
      <c r="S3" s="29"/>
      <c r="T3" s="24"/>
      <c r="U3" s="24"/>
      <c r="V3" s="24"/>
    </row>
    <row r="4" spans="1:22" s="1" customFormat="1" x14ac:dyDescent="0.25">
      <c r="A4" s="6"/>
      <c r="B4" s="4"/>
      <c r="C4" s="4"/>
      <c r="D4" s="7"/>
      <c r="E4" s="6"/>
      <c r="F4" s="16" t="s">
        <v>9</v>
      </c>
      <c r="G4" s="33"/>
      <c r="H4" s="33"/>
      <c r="I4" s="37"/>
      <c r="J4" s="37"/>
      <c r="K4" s="29"/>
      <c r="L4" s="29"/>
      <c r="M4" s="29"/>
      <c r="N4" s="29"/>
      <c r="O4" s="29"/>
      <c r="P4" s="29"/>
      <c r="Q4" s="29"/>
      <c r="R4" s="29"/>
      <c r="S4" s="29"/>
      <c r="T4" s="24"/>
      <c r="U4" s="24"/>
      <c r="V4" s="24"/>
    </row>
    <row r="5" spans="1:22" s="1" customFormat="1" x14ac:dyDescent="0.25">
      <c r="A5" s="6"/>
      <c r="B5" s="4"/>
      <c r="C5" s="4"/>
      <c r="D5" s="7"/>
      <c r="E5" s="6"/>
      <c r="J5" s="19"/>
      <c r="K5" s="29"/>
      <c r="L5" s="29"/>
      <c r="M5" s="29"/>
      <c r="N5" s="29"/>
      <c r="O5" s="29"/>
      <c r="P5" s="29"/>
      <c r="Q5" s="29"/>
      <c r="R5" s="29"/>
      <c r="S5" s="29"/>
      <c r="T5" s="24"/>
      <c r="U5" s="24"/>
      <c r="V5" s="24"/>
    </row>
    <row r="6" spans="1:22" s="28" customFormat="1" ht="39" x14ac:dyDescent="0.25">
      <c r="A6" s="25"/>
      <c r="B6" s="26"/>
      <c r="C6" s="26"/>
      <c r="D6" s="13" t="s">
        <v>4</v>
      </c>
      <c r="E6" s="13" t="s">
        <v>5</v>
      </c>
      <c r="F6" s="13" t="s">
        <v>2</v>
      </c>
      <c r="G6" s="17" t="s">
        <v>6</v>
      </c>
      <c r="H6" s="13" t="s">
        <v>3</v>
      </c>
      <c r="I6" s="17" t="s">
        <v>8</v>
      </c>
      <c r="J6" s="23" t="s">
        <v>10</v>
      </c>
      <c r="K6" s="30"/>
      <c r="L6" s="30"/>
      <c r="M6" s="30"/>
      <c r="N6" s="30"/>
      <c r="O6" s="30" t="s">
        <v>2</v>
      </c>
      <c r="P6" s="30" t="s">
        <v>6</v>
      </c>
      <c r="Q6" s="30" t="s">
        <v>3</v>
      </c>
      <c r="R6" s="30" t="s">
        <v>8</v>
      </c>
      <c r="S6" s="30" t="s">
        <v>7</v>
      </c>
      <c r="T6" s="27"/>
      <c r="U6" s="27"/>
      <c r="V6" s="27"/>
    </row>
    <row r="7" spans="1:22" x14ac:dyDescent="0.2">
      <c r="A7" s="21" t="s">
        <v>11</v>
      </c>
      <c r="B7" s="22" t="s">
        <v>12</v>
      </c>
      <c r="C7" s="9"/>
      <c r="D7" s="9"/>
      <c r="E7" s="9" t="s">
        <v>13</v>
      </c>
      <c r="F7" s="10">
        <v>1</v>
      </c>
      <c r="G7" s="18"/>
      <c r="H7" s="20">
        <v>0.21</v>
      </c>
      <c r="I7" s="18">
        <f>G7*F7</f>
        <v>0</v>
      </c>
      <c r="J7" s="34">
        <f>I7*1.21</f>
        <v>0</v>
      </c>
      <c r="K7" s="29">
        <v>20270</v>
      </c>
      <c r="L7" s="29">
        <v>24526.7</v>
      </c>
      <c r="N7" s="29">
        <v>1</v>
      </c>
    </row>
    <row r="8" spans="1:22" ht="165.75" x14ac:dyDescent="0.2">
      <c r="A8" s="21" t="s">
        <v>13</v>
      </c>
      <c r="B8" s="22"/>
      <c r="C8" s="9"/>
      <c r="D8" s="9" t="s">
        <v>12</v>
      </c>
      <c r="E8" s="9" t="s">
        <v>63</v>
      </c>
      <c r="F8" s="10"/>
      <c r="G8" s="18" t="s">
        <v>13</v>
      </c>
      <c r="H8" s="20" t="s">
        <v>13</v>
      </c>
      <c r="I8" s="18" t="s">
        <v>13</v>
      </c>
      <c r="J8" s="34" t="s">
        <v>13</v>
      </c>
      <c r="M8" s="29">
        <v>1</v>
      </c>
      <c r="O8" s="29">
        <v>1</v>
      </c>
      <c r="P8" s="29">
        <v>8410</v>
      </c>
      <c r="Q8" s="29" t="s">
        <v>14</v>
      </c>
      <c r="R8" s="29">
        <v>8410</v>
      </c>
      <c r="S8" s="29">
        <v>10176.1</v>
      </c>
    </row>
    <row r="9" spans="1:22" x14ac:dyDescent="0.2">
      <c r="A9" s="21" t="s">
        <v>15</v>
      </c>
      <c r="B9" s="22" t="s">
        <v>16</v>
      </c>
      <c r="C9" s="9"/>
      <c r="D9" s="9"/>
      <c r="E9" s="9" t="s">
        <v>13</v>
      </c>
      <c r="F9" s="10">
        <v>1</v>
      </c>
      <c r="G9" s="18"/>
      <c r="H9" s="20">
        <v>0.21</v>
      </c>
      <c r="I9" s="18">
        <f>G9*F9</f>
        <v>0</v>
      </c>
      <c r="J9" s="34">
        <f>I9*1.21</f>
        <v>0</v>
      </c>
      <c r="K9" s="29">
        <v>17200</v>
      </c>
      <c r="L9" s="29">
        <v>20812</v>
      </c>
      <c r="N9" s="29">
        <v>2</v>
      </c>
    </row>
    <row r="10" spans="1:22" ht="76.5" x14ac:dyDescent="0.2">
      <c r="A10" s="21" t="s">
        <v>13</v>
      </c>
      <c r="B10" s="22"/>
      <c r="C10" s="9"/>
      <c r="D10" s="9" t="s">
        <v>16</v>
      </c>
      <c r="E10" s="9" t="s">
        <v>64</v>
      </c>
      <c r="F10" s="10"/>
      <c r="G10" s="18" t="s">
        <v>13</v>
      </c>
      <c r="H10" s="20" t="s">
        <v>13</v>
      </c>
      <c r="I10" s="18" t="s">
        <v>13</v>
      </c>
      <c r="J10" s="34" t="s">
        <v>13</v>
      </c>
      <c r="M10" s="29">
        <v>2</v>
      </c>
      <c r="O10" s="29">
        <v>1</v>
      </c>
      <c r="P10" s="29">
        <v>12910</v>
      </c>
      <c r="Q10" s="29" t="s">
        <v>14</v>
      </c>
      <c r="R10" s="29">
        <v>12910</v>
      </c>
      <c r="S10" s="29">
        <v>15621.1</v>
      </c>
    </row>
    <row r="11" spans="1:22" x14ac:dyDescent="0.2">
      <c r="A11" s="21" t="s">
        <v>17</v>
      </c>
      <c r="B11" s="22" t="s">
        <v>18</v>
      </c>
      <c r="C11" s="9"/>
      <c r="D11" s="9"/>
      <c r="E11" s="9" t="s">
        <v>13</v>
      </c>
      <c r="F11" s="10">
        <v>1</v>
      </c>
      <c r="G11" s="18"/>
      <c r="H11" s="20">
        <v>0.21</v>
      </c>
      <c r="I11" s="18">
        <f>G11*F11</f>
        <v>0</v>
      </c>
      <c r="J11" s="34">
        <f>I11*1.21</f>
        <v>0</v>
      </c>
      <c r="K11" s="29">
        <v>90065</v>
      </c>
      <c r="L11" s="29">
        <v>108978.65</v>
      </c>
      <c r="N11" s="29">
        <v>3</v>
      </c>
    </row>
    <row r="12" spans="1:22" ht="399" customHeight="1" x14ac:dyDescent="0.2">
      <c r="A12" s="21" t="s">
        <v>13</v>
      </c>
      <c r="B12" s="22"/>
      <c r="C12" s="9"/>
      <c r="D12" s="9" t="s">
        <v>18</v>
      </c>
      <c r="E12" s="9" t="s">
        <v>65</v>
      </c>
      <c r="F12" s="10"/>
      <c r="G12" s="18" t="s">
        <v>13</v>
      </c>
      <c r="H12" s="20" t="s">
        <v>13</v>
      </c>
      <c r="I12" s="18" t="s">
        <v>13</v>
      </c>
      <c r="J12" s="34" t="s">
        <v>13</v>
      </c>
      <c r="M12" s="29">
        <v>3</v>
      </c>
      <c r="O12" s="29">
        <v>1</v>
      </c>
      <c r="P12" s="29">
        <v>26180</v>
      </c>
      <c r="Q12" s="29" t="s">
        <v>14</v>
      </c>
      <c r="R12" s="29">
        <v>26180</v>
      </c>
      <c r="S12" s="29">
        <v>31677.8</v>
      </c>
    </row>
    <row r="13" spans="1:22" x14ac:dyDescent="0.2">
      <c r="A13" s="21" t="s">
        <v>19</v>
      </c>
      <c r="B13" s="22" t="s">
        <v>20</v>
      </c>
      <c r="C13" s="9"/>
      <c r="D13" s="9"/>
      <c r="E13" s="9" t="s">
        <v>13</v>
      </c>
      <c r="F13" s="10">
        <v>1</v>
      </c>
      <c r="G13" s="18"/>
      <c r="H13" s="20">
        <v>0.21</v>
      </c>
      <c r="I13" s="18">
        <f>G13*F13</f>
        <v>0</v>
      </c>
      <c r="J13" s="34">
        <f>I13*1.21</f>
        <v>0</v>
      </c>
      <c r="K13" s="29">
        <v>37360</v>
      </c>
      <c r="L13" s="29">
        <v>45205.599999999991</v>
      </c>
      <c r="N13" s="29">
        <v>4</v>
      </c>
    </row>
    <row r="14" spans="1:22" ht="140.25" x14ac:dyDescent="0.2">
      <c r="A14" s="21" t="s">
        <v>13</v>
      </c>
      <c r="B14" s="22"/>
      <c r="C14" s="9" t="s">
        <v>13</v>
      </c>
      <c r="D14" s="9" t="s">
        <v>66</v>
      </c>
      <c r="E14" s="9" t="s">
        <v>67</v>
      </c>
      <c r="F14" s="10"/>
      <c r="G14" s="18" t="s">
        <v>13</v>
      </c>
      <c r="H14" s="20" t="s">
        <v>13</v>
      </c>
      <c r="I14" s="18" t="s">
        <v>13</v>
      </c>
      <c r="J14" s="34" t="s">
        <v>13</v>
      </c>
      <c r="M14" s="29">
        <v>4</v>
      </c>
      <c r="O14" s="29">
        <v>1</v>
      </c>
      <c r="P14" s="29">
        <v>15610</v>
      </c>
      <c r="Q14" s="29" t="s">
        <v>14</v>
      </c>
      <c r="R14" s="29">
        <v>15610</v>
      </c>
      <c r="S14" s="29">
        <v>18888.099999999999</v>
      </c>
    </row>
    <row r="15" spans="1:22" x14ac:dyDescent="0.2">
      <c r="A15" s="21" t="s">
        <v>21</v>
      </c>
      <c r="B15" s="22" t="s">
        <v>22</v>
      </c>
      <c r="C15" s="9"/>
      <c r="D15" s="9"/>
      <c r="E15" s="9" t="s">
        <v>13</v>
      </c>
      <c r="F15" s="10">
        <v>6</v>
      </c>
      <c r="G15" s="18"/>
      <c r="H15" s="20">
        <v>0.21</v>
      </c>
      <c r="I15" s="18">
        <f>G15*F15</f>
        <v>0</v>
      </c>
      <c r="J15" s="34">
        <f>I15*1.21</f>
        <v>0</v>
      </c>
      <c r="K15" s="29">
        <v>76560</v>
      </c>
      <c r="L15" s="29">
        <v>92637.6</v>
      </c>
      <c r="N15" s="29">
        <v>5</v>
      </c>
    </row>
    <row r="16" spans="1:22" ht="38.25" x14ac:dyDescent="0.2">
      <c r="A16" s="21" t="s">
        <v>13</v>
      </c>
      <c r="B16" s="22"/>
      <c r="C16" s="9" t="s">
        <v>13</v>
      </c>
      <c r="D16" s="9" t="s">
        <v>23</v>
      </c>
      <c r="E16" s="9" t="s">
        <v>24</v>
      </c>
      <c r="F16" s="10"/>
      <c r="G16" s="18" t="s">
        <v>13</v>
      </c>
      <c r="H16" s="20" t="s">
        <v>13</v>
      </c>
      <c r="I16" s="18" t="s">
        <v>13</v>
      </c>
      <c r="J16" s="34" t="s">
        <v>13</v>
      </c>
      <c r="M16" s="29">
        <v>5</v>
      </c>
      <c r="O16" s="29">
        <v>6</v>
      </c>
      <c r="P16" s="29">
        <v>10410</v>
      </c>
      <c r="Q16" s="29" t="s">
        <v>14</v>
      </c>
      <c r="R16" s="29">
        <v>62460</v>
      </c>
      <c r="S16" s="29">
        <v>75576.600000000006</v>
      </c>
    </row>
    <row r="17" spans="1:19" x14ac:dyDescent="0.2">
      <c r="A17" s="21" t="s">
        <v>25</v>
      </c>
      <c r="B17" s="22" t="s">
        <v>26</v>
      </c>
      <c r="C17" s="9"/>
      <c r="D17" s="9"/>
      <c r="E17" s="9" t="s">
        <v>13</v>
      </c>
      <c r="F17" s="10">
        <v>5</v>
      </c>
      <c r="G17" s="18"/>
      <c r="H17" s="20">
        <v>0.21</v>
      </c>
      <c r="I17" s="18">
        <f>G17*F17</f>
        <v>0</v>
      </c>
      <c r="J17" s="34">
        <f>I17*1.21</f>
        <v>0</v>
      </c>
      <c r="K17" s="29">
        <v>22160</v>
      </c>
      <c r="L17" s="29">
        <v>26813.599999999999</v>
      </c>
      <c r="N17" s="29">
        <v>6</v>
      </c>
    </row>
    <row r="18" spans="1:19" ht="38.25" x14ac:dyDescent="0.2">
      <c r="A18" s="21" t="s">
        <v>13</v>
      </c>
      <c r="B18" s="22"/>
      <c r="C18" s="9"/>
      <c r="D18" s="9" t="s">
        <v>23</v>
      </c>
      <c r="E18" s="9" t="s">
        <v>27</v>
      </c>
      <c r="F18" s="10"/>
      <c r="G18" s="18" t="s">
        <v>13</v>
      </c>
      <c r="H18" s="20" t="s">
        <v>13</v>
      </c>
      <c r="I18" s="18" t="s">
        <v>13</v>
      </c>
      <c r="J18" s="34" t="s">
        <v>13</v>
      </c>
      <c r="M18" s="29">
        <v>6</v>
      </c>
      <c r="O18" s="29">
        <v>1</v>
      </c>
      <c r="P18" s="29">
        <v>10410</v>
      </c>
      <c r="Q18" s="29" t="s">
        <v>14</v>
      </c>
      <c r="R18" s="29">
        <v>10410</v>
      </c>
      <c r="S18" s="29">
        <v>12596.1</v>
      </c>
    </row>
    <row r="19" spans="1:19" x14ac:dyDescent="0.2">
      <c r="A19" s="21" t="s">
        <v>28</v>
      </c>
      <c r="B19" s="22" t="s">
        <v>29</v>
      </c>
      <c r="C19" s="9"/>
      <c r="D19" s="9"/>
      <c r="E19" s="9" t="s">
        <v>13</v>
      </c>
      <c r="F19" s="10">
        <v>1</v>
      </c>
      <c r="G19" s="18"/>
      <c r="H19" s="20">
        <v>0.21</v>
      </c>
      <c r="I19" s="18">
        <f>G19*F19</f>
        <v>0</v>
      </c>
      <c r="J19" s="34">
        <f>I19*1.21</f>
        <v>0</v>
      </c>
      <c r="K19" s="29">
        <v>14920</v>
      </c>
      <c r="L19" s="29">
        <v>18053.199999999997</v>
      </c>
      <c r="N19" s="29">
        <v>7</v>
      </c>
    </row>
    <row r="20" spans="1:19" ht="165.75" x14ac:dyDescent="0.2">
      <c r="A20" s="21" t="s">
        <v>13</v>
      </c>
      <c r="B20" s="22"/>
      <c r="C20" s="9" t="s">
        <v>13</v>
      </c>
      <c r="D20" s="9" t="s">
        <v>29</v>
      </c>
      <c r="E20" s="9" t="s">
        <v>68</v>
      </c>
      <c r="F20" s="10"/>
      <c r="G20" s="18" t="s">
        <v>13</v>
      </c>
      <c r="H20" s="20" t="s">
        <v>13</v>
      </c>
      <c r="I20" s="18" t="s">
        <v>13</v>
      </c>
      <c r="J20" s="34" t="s">
        <v>13</v>
      </c>
      <c r="M20" s="29">
        <v>7</v>
      </c>
      <c r="O20" s="29">
        <v>1</v>
      </c>
      <c r="P20" s="29">
        <v>12570</v>
      </c>
      <c r="Q20" s="29" t="s">
        <v>14</v>
      </c>
      <c r="R20" s="29">
        <v>12570</v>
      </c>
      <c r="S20" s="29">
        <v>15209.699999999999</v>
      </c>
    </row>
    <row r="21" spans="1:19" x14ac:dyDescent="0.2">
      <c r="A21" s="21" t="s">
        <v>30</v>
      </c>
      <c r="B21" s="22" t="s">
        <v>31</v>
      </c>
      <c r="C21" s="9"/>
      <c r="D21" s="9"/>
      <c r="E21" s="9" t="s">
        <v>13</v>
      </c>
      <c r="F21" s="10">
        <v>4</v>
      </c>
      <c r="G21" s="18"/>
      <c r="H21" s="20">
        <v>0.21</v>
      </c>
      <c r="I21" s="18">
        <f>G21*F21</f>
        <v>0</v>
      </c>
      <c r="J21" s="34">
        <f>I21*1.21</f>
        <v>0</v>
      </c>
      <c r="K21" s="29">
        <v>59440</v>
      </c>
      <c r="L21" s="29">
        <v>71922.399999999994</v>
      </c>
      <c r="N21" s="29">
        <v>8</v>
      </c>
    </row>
    <row r="22" spans="1:19" ht="165.75" x14ac:dyDescent="0.2">
      <c r="A22" s="21" t="s">
        <v>13</v>
      </c>
      <c r="B22" s="22"/>
      <c r="C22" s="9"/>
      <c r="D22" s="9" t="s">
        <v>31</v>
      </c>
      <c r="E22" s="9" t="s">
        <v>69</v>
      </c>
      <c r="F22" s="10"/>
      <c r="G22" s="18" t="s">
        <v>13</v>
      </c>
      <c r="H22" s="20" t="s">
        <v>13</v>
      </c>
      <c r="I22" s="18" t="s">
        <v>13</v>
      </c>
      <c r="J22" s="34" t="s">
        <v>13</v>
      </c>
      <c r="M22" s="29">
        <v>8</v>
      </c>
      <c r="O22" s="29">
        <v>4</v>
      </c>
      <c r="P22" s="29">
        <v>12510</v>
      </c>
      <c r="Q22" s="29" t="s">
        <v>14</v>
      </c>
      <c r="R22" s="29">
        <v>50040</v>
      </c>
      <c r="S22" s="29">
        <v>60548.4</v>
      </c>
    </row>
    <row r="23" spans="1:19" x14ac:dyDescent="0.2">
      <c r="A23" s="21" t="s">
        <v>32</v>
      </c>
      <c r="B23" s="22" t="s">
        <v>33</v>
      </c>
      <c r="C23" s="9"/>
      <c r="D23" s="9"/>
      <c r="E23" s="9" t="s">
        <v>13</v>
      </c>
      <c r="F23" s="10">
        <v>1</v>
      </c>
      <c r="G23" s="18"/>
      <c r="H23" s="20">
        <v>0.21</v>
      </c>
      <c r="I23" s="18">
        <f>G23*F23</f>
        <v>0</v>
      </c>
      <c r="J23" s="34">
        <f>I23*1.21</f>
        <v>0</v>
      </c>
      <c r="K23" s="29">
        <v>14940</v>
      </c>
      <c r="L23" s="29">
        <v>18077.400000000001</v>
      </c>
      <c r="N23" s="29">
        <v>9</v>
      </c>
    </row>
    <row r="24" spans="1:19" ht="165.75" x14ac:dyDescent="0.2">
      <c r="A24" s="21" t="s">
        <v>13</v>
      </c>
      <c r="B24" s="22"/>
      <c r="C24" s="9"/>
      <c r="D24" s="9" t="s">
        <v>33</v>
      </c>
      <c r="E24" s="9" t="s">
        <v>70</v>
      </c>
      <c r="F24" s="10"/>
      <c r="G24" s="18" t="s">
        <v>13</v>
      </c>
      <c r="H24" s="20" t="s">
        <v>13</v>
      </c>
      <c r="I24" s="18" t="s">
        <v>13</v>
      </c>
      <c r="J24" s="34" t="s">
        <v>13</v>
      </c>
      <c r="M24" s="29">
        <v>9</v>
      </c>
      <c r="O24" s="29">
        <v>1</v>
      </c>
      <c r="P24" s="29">
        <v>12590</v>
      </c>
      <c r="Q24" s="29" t="s">
        <v>14</v>
      </c>
      <c r="R24" s="29">
        <v>12590</v>
      </c>
      <c r="S24" s="29">
        <v>15233.9</v>
      </c>
    </row>
    <row r="25" spans="1:19" x14ac:dyDescent="0.2">
      <c r="A25" s="21" t="s">
        <v>34</v>
      </c>
      <c r="B25" s="22" t="s">
        <v>36</v>
      </c>
      <c r="C25" s="9"/>
      <c r="D25" s="9"/>
      <c r="E25" s="9" t="s">
        <v>13</v>
      </c>
      <c r="F25" s="10">
        <v>1</v>
      </c>
      <c r="G25" s="18"/>
      <c r="H25" s="20">
        <v>0.21</v>
      </c>
      <c r="I25" s="18">
        <f>G25*F25</f>
        <v>0</v>
      </c>
      <c r="J25" s="34">
        <f>I25*1.21</f>
        <v>0</v>
      </c>
      <c r="K25" s="29">
        <v>2350</v>
      </c>
      <c r="L25" s="29">
        <v>2843.5</v>
      </c>
      <c r="N25" s="29">
        <v>11</v>
      </c>
    </row>
    <row r="26" spans="1:19" ht="76.5" x14ac:dyDescent="0.2">
      <c r="A26" s="21" t="s">
        <v>13</v>
      </c>
      <c r="B26" s="22"/>
      <c r="C26" s="9" t="s">
        <v>13</v>
      </c>
      <c r="D26" s="9" t="s">
        <v>36</v>
      </c>
      <c r="E26" s="9" t="s">
        <v>71</v>
      </c>
      <c r="F26" s="10"/>
      <c r="G26" s="18" t="s">
        <v>13</v>
      </c>
      <c r="H26" s="20" t="s">
        <v>13</v>
      </c>
      <c r="I26" s="18" t="s">
        <v>13</v>
      </c>
      <c r="J26" s="34" t="s">
        <v>13</v>
      </c>
      <c r="M26" s="29">
        <v>11</v>
      </c>
      <c r="O26" s="29">
        <v>1</v>
      </c>
      <c r="P26" s="29">
        <v>2350</v>
      </c>
      <c r="Q26" s="29" t="s">
        <v>14</v>
      </c>
      <c r="R26" s="29">
        <v>2350</v>
      </c>
      <c r="S26" s="29">
        <v>2843.5</v>
      </c>
    </row>
    <row r="27" spans="1:19" x14ac:dyDescent="0.2">
      <c r="A27" s="21" t="s">
        <v>35</v>
      </c>
      <c r="B27" s="22" t="s">
        <v>38</v>
      </c>
      <c r="C27" s="9"/>
      <c r="D27" s="9"/>
      <c r="E27" s="9" t="s">
        <v>13</v>
      </c>
      <c r="F27" s="10">
        <v>33</v>
      </c>
      <c r="G27" s="18"/>
      <c r="H27" s="20">
        <v>0.21</v>
      </c>
      <c r="I27" s="18">
        <f>G27*F27</f>
        <v>0</v>
      </c>
      <c r="J27" s="34">
        <f>I27*1.21</f>
        <v>0</v>
      </c>
      <c r="K27" s="29">
        <v>55110</v>
      </c>
      <c r="L27" s="29">
        <v>66683.100000000006</v>
      </c>
      <c r="N27" s="29">
        <v>12</v>
      </c>
    </row>
    <row r="28" spans="1:19" ht="76.5" x14ac:dyDescent="0.2">
      <c r="A28" s="21" t="s">
        <v>13</v>
      </c>
      <c r="B28" s="22"/>
      <c r="C28" s="9" t="s">
        <v>13</v>
      </c>
      <c r="D28" s="9" t="s">
        <v>38</v>
      </c>
      <c r="E28" s="9" t="s">
        <v>72</v>
      </c>
      <c r="F28" s="10"/>
      <c r="G28" s="18" t="s">
        <v>13</v>
      </c>
      <c r="H28" s="20" t="s">
        <v>13</v>
      </c>
      <c r="I28" s="18" t="s">
        <v>13</v>
      </c>
      <c r="J28" s="34" t="s">
        <v>13</v>
      </c>
      <c r="M28" s="29">
        <v>12</v>
      </c>
      <c r="O28" s="29">
        <v>33</v>
      </c>
      <c r="P28" s="29">
        <v>1670</v>
      </c>
      <c r="Q28" s="29" t="s">
        <v>14</v>
      </c>
      <c r="R28" s="29">
        <v>55110</v>
      </c>
      <c r="S28" s="29">
        <v>66683.100000000006</v>
      </c>
    </row>
    <row r="29" spans="1:19" x14ac:dyDescent="0.2">
      <c r="A29" s="21" t="s">
        <v>37</v>
      </c>
      <c r="B29" s="22" t="s">
        <v>40</v>
      </c>
      <c r="C29" s="9"/>
      <c r="D29" s="9"/>
      <c r="E29" s="9" t="s">
        <v>13</v>
      </c>
      <c r="F29" s="10">
        <v>5</v>
      </c>
      <c r="G29" s="18"/>
      <c r="H29" s="20">
        <v>0.21</v>
      </c>
      <c r="I29" s="18">
        <f>G29*F29</f>
        <v>0</v>
      </c>
      <c r="J29" s="34">
        <f>I29*1.21</f>
        <v>0</v>
      </c>
      <c r="K29" s="29">
        <v>43350</v>
      </c>
      <c r="L29" s="29">
        <v>52453.5</v>
      </c>
      <c r="N29" s="29">
        <v>13</v>
      </c>
    </row>
    <row r="30" spans="1:19" ht="63.75" x14ac:dyDescent="0.2">
      <c r="A30" s="21" t="s">
        <v>13</v>
      </c>
      <c r="B30" s="22"/>
      <c r="C30" s="9"/>
      <c r="D30" s="9" t="s">
        <v>41</v>
      </c>
      <c r="E30" s="9" t="s">
        <v>42</v>
      </c>
      <c r="F30" s="10"/>
      <c r="G30" s="18" t="s">
        <v>13</v>
      </c>
      <c r="H30" s="20" t="s">
        <v>13</v>
      </c>
      <c r="I30" s="18" t="s">
        <v>13</v>
      </c>
      <c r="J30" s="34" t="s">
        <v>13</v>
      </c>
      <c r="M30" s="29">
        <v>13</v>
      </c>
      <c r="O30" s="29">
        <v>5</v>
      </c>
      <c r="P30" s="29">
        <v>6990</v>
      </c>
      <c r="Q30" s="29" t="s">
        <v>14</v>
      </c>
      <c r="R30" s="29">
        <v>34950</v>
      </c>
      <c r="S30" s="29">
        <v>42289.5</v>
      </c>
    </row>
    <row r="31" spans="1:19" x14ac:dyDescent="0.2">
      <c r="A31" s="21" t="s">
        <v>39</v>
      </c>
      <c r="B31" s="22" t="s">
        <v>44</v>
      </c>
      <c r="C31" s="9"/>
      <c r="D31" s="9"/>
      <c r="E31" s="9" t="s">
        <v>13</v>
      </c>
      <c r="F31" s="10">
        <v>6</v>
      </c>
      <c r="G31" s="18"/>
      <c r="H31" s="20">
        <v>0.21</v>
      </c>
      <c r="I31" s="18">
        <f>G31*F31</f>
        <v>0</v>
      </c>
      <c r="J31" s="34">
        <f>I31*1.21</f>
        <v>0</v>
      </c>
      <c r="K31" s="29">
        <v>44040</v>
      </c>
      <c r="L31" s="29">
        <v>53288.399999999994</v>
      </c>
      <c r="N31" s="29">
        <v>14</v>
      </c>
    </row>
    <row r="32" spans="1:19" ht="51" x14ac:dyDescent="0.2">
      <c r="A32" s="21" t="s">
        <v>13</v>
      </c>
      <c r="B32" s="22"/>
      <c r="C32" s="9"/>
      <c r="D32" s="9" t="s">
        <v>45</v>
      </c>
      <c r="E32" s="9" t="s">
        <v>46</v>
      </c>
      <c r="F32" s="10"/>
      <c r="G32" s="18" t="s">
        <v>13</v>
      </c>
      <c r="H32" s="20" t="s">
        <v>13</v>
      </c>
      <c r="I32" s="18" t="s">
        <v>13</v>
      </c>
      <c r="J32" s="34" t="s">
        <v>13</v>
      </c>
      <c r="M32" s="29">
        <v>14</v>
      </c>
      <c r="O32" s="29">
        <v>6</v>
      </c>
      <c r="P32" s="29">
        <v>5660</v>
      </c>
      <c r="Q32" s="29" t="s">
        <v>14</v>
      </c>
      <c r="R32" s="29">
        <v>33960</v>
      </c>
      <c r="S32" s="29">
        <v>41091.599999999999</v>
      </c>
    </row>
    <row r="33" spans="1:19" x14ac:dyDescent="0.2">
      <c r="A33" s="21" t="s">
        <v>43</v>
      </c>
      <c r="B33" s="22" t="s">
        <v>48</v>
      </c>
      <c r="C33" s="9"/>
      <c r="D33" s="9"/>
      <c r="E33" s="9" t="s">
        <v>13</v>
      </c>
      <c r="F33" s="10">
        <v>1</v>
      </c>
      <c r="G33" s="18"/>
      <c r="H33" s="20">
        <v>0.21</v>
      </c>
      <c r="I33" s="18">
        <f>G33*F33</f>
        <v>0</v>
      </c>
      <c r="J33" s="34">
        <f>I33*1.21</f>
        <v>0</v>
      </c>
      <c r="K33" s="29">
        <v>40040</v>
      </c>
      <c r="L33" s="29">
        <v>48448.4</v>
      </c>
      <c r="N33" s="29">
        <v>15</v>
      </c>
    </row>
    <row r="34" spans="1:19" x14ac:dyDescent="0.2">
      <c r="A34" s="21" t="s">
        <v>13</v>
      </c>
      <c r="B34" s="22"/>
      <c r="C34" s="9" t="s">
        <v>13</v>
      </c>
      <c r="D34" s="9"/>
      <c r="E34" s="9" t="s">
        <v>48</v>
      </c>
      <c r="F34" s="10"/>
      <c r="G34" s="18" t="s">
        <v>13</v>
      </c>
      <c r="H34" s="20" t="s">
        <v>13</v>
      </c>
      <c r="I34" s="18" t="s">
        <v>13</v>
      </c>
      <c r="J34" s="34" t="s">
        <v>13</v>
      </c>
      <c r="M34" s="29">
        <v>15</v>
      </c>
      <c r="O34" s="29">
        <v>1</v>
      </c>
      <c r="P34" s="29">
        <v>28190</v>
      </c>
      <c r="Q34" s="29" t="s">
        <v>14</v>
      </c>
      <c r="R34" s="29">
        <v>28190</v>
      </c>
      <c r="S34" s="29">
        <v>34109.9</v>
      </c>
    </row>
    <row r="35" spans="1:19" x14ac:dyDescent="0.2">
      <c r="A35" s="21" t="s">
        <v>47</v>
      </c>
      <c r="B35" s="22" t="s">
        <v>50</v>
      </c>
      <c r="C35" s="9"/>
      <c r="D35" s="9"/>
      <c r="E35" s="9" t="s">
        <v>13</v>
      </c>
      <c r="F35" s="10">
        <v>1</v>
      </c>
      <c r="G35" s="18"/>
      <c r="H35" s="20">
        <v>0.21</v>
      </c>
      <c r="I35" s="18">
        <f>G35*F35</f>
        <v>0</v>
      </c>
      <c r="J35" s="34">
        <f>I35*1.21</f>
        <v>0</v>
      </c>
      <c r="K35" s="29">
        <v>33970</v>
      </c>
      <c r="L35" s="29">
        <v>41103.699999999997</v>
      </c>
      <c r="N35" s="29">
        <v>16</v>
      </c>
    </row>
    <row r="36" spans="1:19" ht="204" x14ac:dyDescent="0.2">
      <c r="A36" s="21" t="s">
        <v>13</v>
      </c>
      <c r="B36" s="22"/>
      <c r="C36" s="9" t="s">
        <v>13</v>
      </c>
      <c r="D36" s="9" t="s">
        <v>50</v>
      </c>
      <c r="E36" s="9" t="s">
        <v>51</v>
      </c>
      <c r="F36" s="10"/>
      <c r="G36" s="18" t="s">
        <v>13</v>
      </c>
      <c r="H36" s="20" t="s">
        <v>13</v>
      </c>
      <c r="I36" s="18" t="s">
        <v>13</v>
      </c>
      <c r="J36" s="34" t="s">
        <v>13</v>
      </c>
      <c r="M36" s="29">
        <v>16</v>
      </c>
      <c r="O36" s="29">
        <v>1</v>
      </c>
      <c r="P36" s="29">
        <v>33970</v>
      </c>
      <c r="Q36" s="29" t="s">
        <v>14</v>
      </c>
      <c r="R36" s="29">
        <v>33970</v>
      </c>
      <c r="S36" s="29">
        <v>41103.699999999997</v>
      </c>
    </row>
    <row r="37" spans="1:19" x14ac:dyDescent="0.2">
      <c r="A37" s="21" t="s">
        <v>49</v>
      </c>
      <c r="B37" s="22" t="s">
        <v>53</v>
      </c>
      <c r="C37" s="9"/>
      <c r="D37" s="9"/>
      <c r="E37" s="9" t="s">
        <v>13</v>
      </c>
      <c r="F37" s="10">
        <v>1</v>
      </c>
      <c r="G37" s="18"/>
      <c r="H37" s="20">
        <v>0.21</v>
      </c>
      <c r="I37" s="18">
        <f>G37*F37</f>
        <v>0</v>
      </c>
      <c r="J37" s="34">
        <f>I37*1.21</f>
        <v>0</v>
      </c>
      <c r="K37" s="29">
        <v>47366</v>
      </c>
      <c r="L37" s="29">
        <v>57312.86</v>
      </c>
      <c r="N37" s="29">
        <v>17</v>
      </c>
    </row>
    <row r="38" spans="1:19" ht="114.75" x14ac:dyDescent="0.2">
      <c r="A38" s="21" t="s">
        <v>13</v>
      </c>
      <c r="B38" s="22"/>
      <c r="C38" s="9" t="s">
        <v>13</v>
      </c>
      <c r="D38" s="9" t="s">
        <v>54</v>
      </c>
      <c r="E38" s="9" t="s">
        <v>55</v>
      </c>
      <c r="F38" s="10"/>
      <c r="G38" s="18" t="s">
        <v>13</v>
      </c>
      <c r="H38" s="20" t="s">
        <v>13</v>
      </c>
      <c r="I38" s="18" t="s">
        <v>13</v>
      </c>
      <c r="J38" s="34" t="s">
        <v>13</v>
      </c>
      <c r="M38" s="29">
        <v>17</v>
      </c>
      <c r="O38" s="29">
        <v>1</v>
      </c>
      <c r="P38" s="29">
        <v>47366</v>
      </c>
      <c r="Q38" s="29" t="s">
        <v>14</v>
      </c>
      <c r="R38" s="29">
        <v>47366</v>
      </c>
      <c r="S38" s="29">
        <v>57312.86</v>
      </c>
    </row>
    <row r="39" spans="1:19" x14ac:dyDescent="0.2">
      <c r="A39" s="21" t="s">
        <v>52</v>
      </c>
      <c r="B39" s="22" t="s">
        <v>57</v>
      </c>
      <c r="C39" s="9"/>
      <c r="D39" s="9"/>
      <c r="E39" s="9" t="s">
        <v>13</v>
      </c>
      <c r="F39" s="10">
        <v>1</v>
      </c>
      <c r="G39" s="18"/>
      <c r="H39" s="20">
        <v>0.21</v>
      </c>
      <c r="I39" s="18">
        <f>G39*F39</f>
        <v>0</v>
      </c>
      <c r="J39" s="34">
        <f>I39*1.21</f>
        <v>0</v>
      </c>
      <c r="K39" s="29">
        <v>3230</v>
      </c>
      <c r="L39" s="29">
        <v>3908.2999999999997</v>
      </c>
      <c r="N39" s="29">
        <v>18</v>
      </c>
    </row>
    <row r="40" spans="1:19" ht="25.5" x14ac:dyDescent="0.2">
      <c r="A40" s="21" t="s">
        <v>13</v>
      </c>
      <c r="B40" s="22"/>
      <c r="C40" s="9" t="s">
        <v>13</v>
      </c>
      <c r="D40" s="9" t="s">
        <v>57</v>
      </c>
      <c r="E40" s="9" t="s">
        <v>73</v>
      </c>
      <c r="F40" s="10"/>
      <c r="G40" s="18" t="s">
        <v>13</v>
      </c>
      <c r="H40" s="20" t="s">
        <v>13</v>
      </c>
      <c r="I40" s="18" t="s">
        <v>13</v>
      </c>
      <c r="J40" s="34" t="s">
        <v>13</v>
      </c>
      <c r="M40" s="29">
        <v>18</v>
      </c>
      <c r="O40" s="29">
        <v>1</v>
      </c>
      <c r="P40" s="29">
        <v>3230</v>
      </c>
      <c r="Q40" s="29" t="s">
        <v>14</v>
      </c>
      <c r="R40" s="29">
        <v>3230</v>
      </c>
      <c r="S40" s="29">
        <v>3908.2999999999997</v>
      </c>
    </row>
    <row r="41" spans="1:19" x14ac:dyDescent="0.2">
      <c r="A41" s="21" t="s">
        <v>56</v>
      </c>
      <c r="B41" s="22" t="s">
        <v>74</v>
      </c>
      <c r="C41" s="9"/>
      <c r="D41" s="9"/>
      <c r="E41" s="9" t="s">
        <v>13</v>
      </c>
      <c r="F41" s="10">
        <v>1</v>
      </c>
      <c r="G41" s="18"/>
      <c r="H41" s="20">
        <v>0.21</v>
      </c>
      <c r="I41" s="18">
        <f>G41*F41</f>
        <v>0</v>
      </c>
      <c r="J41" s="34">
        <f>I41*1.21</f>
        <v>0</v>
      </c>
      <c r="K41" s="29">
        <v>12150</v>
      </c>
      <c r="L41" s="29">
        <v>14701.500000000002</v>
      </c>
      <c r="N41" s="29">
        <v>19</v>
      </c>
    </row>
    <row r="42" spans="1:19" x14ac:dyDescent="0.2">
      <c r="A42" s="21" t="s">
        <v>13</v>
      </c>
      <c r="B42" s="22"/>
      <c r="C42" s="9" t="s">
        <v>13</v>
      </c>
      <c r="D42" s="9"/>
      <c r="E42" s="9"/>
      <c r="F42" s="10"/>
      <c r="G42" s="18" t="s">
        <v>13</v>
      </c>
      <c r="H42" s="20" t="s">
        <v>13</v>
      </c>
      <c r="I42" s="18" t="s">
        <v>13</v>
      </c>
      <c r="J42" s="34" t="s">
        <v>13</v>
      </c>
      <c r="M42" s="29">
        <v>19</v>
      </c>
      <c r="O42" s="29">
        <v>1</v>
      </c>
      <c r="P42" s="29">
        <v>5180</v>
      </c>
      <c r="Q42" s="29" t="s">
        <v>14</v>
      </c>
      <c r="R42" s="29">
        <v>5180</v>
      </c>
      <c r="S42" s="29">
        <v>6267.8</v>
      </c>
    </row>
    <row r="43" spans="1:19" x14ac:dyDescent="0.2">
      <c r="A43" s="21" t="s">
        <v>58</v>
      </c>
      <c r="B43" s="22" t="s">
        <v>60</v>
      </c>
      <c r="C43" s="9"/>
      <c r="D43" s="9"/>
      <c r="E43" s="9" t="s">
        <v>13</v>
      </c>
      <c r="F43" s="10">
        <v>1</v>
      </c>
      <c r="G43" s="18"/>
      <c r="H43" s="20">
        <v>0.21</v>
      </c>
      <c r="I43" s="18">
        <f>G43*F43</f>
        <v>0</v>
      </c>
      <c r="J43" s="34">
        <f>I43*1.21</f>
        <v>0</v>
      </c>
      <c r="K43" s="29">
        <v>19900</v>
      </c>
      <c r="L43" s="29">
        <v>24079</v>
      </c>
      <c r="N43" s="29">
        <v>20</v>
      </c>
    </row>
    <row r="44" spans="1:19" ht="51" x14ac:dyDescent="0.2">
      <c r="A44" s="21" t="s">
        <v>13</v>
      </c>
      <c r="B44" s="22"/>
      <c r="C44" s="9" t="s">
        <v>13</v>
      </c>
      <c r="D44" s="9" t="s">
        <v>76</v>
      </c>
      <c r="E44" s="9" t="s">
        <v>75</v>
      </c>
      <c r="F44" s="10"/>
      <c r="G44" s="18" t="s">
        <v>13</v>
      </c>
      <c r="H44" s="20" t="s">
        <v>13</v>
      </c>
      <c r="I44" s="18" t="s">
        <v>13</v>
      </c>
      <c r="J44" s="34" t="s">
        <v>13</v>
      </c>
      <c r="M44" s="29">
        <v>20</v>
      </c>
      <c r="O44" s="29">
        <v>1</v>
      </c>
      <c r="P44" s="29">
        <v>19900</v>
      </c>
      <c r="Q44" s="29" t="s">
        <v>14</v>
      </c>
      <c r="R44" s="29">
        <v>19900</v>
      </c>
      <c r="S44" s="29">
        <v>24079</v>
      </c>
    </row>
    <row r="45" spans="1:19" x14ac:dyDescent="0.2">
      <c r="A45" s="21" t="s">
        <v>59</v>
      </c>
      <c r="B45" s="22" t="s">
        <v>61</v>
      </c>
      <c r="C45" s="9"/>
      <c r="D45" s="9"/>
      <c r="E45" s="9" t="s">
        <v>13</v>
      </c>
      <c r="F45" s="10">
        <v>1</v>
      </c>
      <c r="G45" s="18"/>
      <c r="H45" s="20">
        <v>0.21</v>
      </c>
      <c r="I45" s="18">
        <f>G45*F45</f>
        <v>0</v>
      </c>
      <c r="J45" s="34">
        <f>I45*1.21</f>
        <v>0</v>
      </c>
      <c r="K45" s="29">
        <v>840</v>
      </c>
      <c r="L45" s="29">
        <v>1016.4</v>
      </c>
      <c r="N45" s="29">
        <v>21</v>
      </c>
    </row>
    <row r="46" spans="1:19" ht="114.75" x14ac:dyDescent="0.2">
      <c r="A46" s="21" t="s">
        <v>13</v>
      </c>
      <c r="B46" s="22"/>
      <c r="C46" s="9" t="s">
        <v>13</v>
      </c>
      <c r="D46" s="9" t="s">
        <v>61</v>
      </c>
      <c r="E46" s="9" t="s">
        <v>62</v>
      </c>
      <c r="F46" s="10"/>
      <c r="G46" s="18" t="s">
        <v>13</v>
      </c>
      <c r="H46" s="20" t="s">
        <v>13</v>
      </c>
      <c r="I46" s="18" t="s">
        <v>13</v>
      </c>
      <c r="J46" s="34" t="s">
        <v>13</v>
      </c>
      <c r="M46" s="29">
        <v>21</v>
      </c>
      <c r="O46" s="29">
        <v>1</v>
      </c>
      <c r="P46" s="29">
        <v>840</v>
      </c>
      <c r="Q46" s="29" t="s">
        <v>14</v>
      </c>
      <c r="R46" s="29">
        <v>840</v>
      </c>
      <c r="S46" s="29">
        <v>1016.4</v>
      </c>
    </row>
  </sheetData>
  <mergeCells count="3">
    <mergeCell ref="I2:J2"/>
    <mergeCell ref="I3:J3"/>
    <mergeCell ref="I4:J4"/>
  </mergeCells>
  <conditionalFormatting sqref="A7:J46">
    <cfRule type="expression" dxfId="5" priority="57">
      <formula>$M7=0</formula>
    </cfRule>
    <cfRule type="cellIs" dxfId="4" priority="58" operator="equal">
      <formula>0</formula>
    </cfRule>
  </conditionalFormatting>
  <conditionalFormatting sqref="F7">
    <cfRule type="expression" dxfId="3" priority="39">
      <formula>$M7=0</formula>
    </cfRule>
    <cfRule type="cellIs" dxfId="2" priority="40" operator="equal">
      <formula>0</formula>
    </cfRule>
  </conditionalFormatting>
  <conditionalFormatting sqref="F7">
    <cfRule type="expression" dxfId="1" priority="37">
      <formula>$M7=0</formula>
    </cfRule>
    <cfRule type="cellIs" dxfId="0" priority="38" operator="equal">
      <formula>0</formula>
    </cfRule>
  </conditionalFormatting>
  <pageMargins left="0.47244094488188981" right="0.23622047244094491" top="0" bottom="0" header="0.31496062992125984" footer="0.31496062992125984"/>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KALKULACE</vt:lpstr>
      <vt:lpstr>KALKULACE!Oblast_tisku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NoLubos</dc:creator>
  <cp:lastModifiedBy>Machek Tomáš</cp:lastModifiedBy>
  <cp:lastPrinted>2017-11-13T14:15:14Z</cp:lastPrinted>
  <dcterms:created xsi:type="dcterms:W3CDTF">2016-11-14T13:56:29Z</dcterms:created>
  <dcterms:modified xsi:type="dcterms:W3CDTF">2018-03-27T08:51:33Z</dcterms:modified>
</cp:coreProperties>
</file>